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Лист1!$A$1:$Q$41</definedName>
  </definedNames>
  <calcPr calcId="124519"/>
</workbook>
</file>

<file path=xl/calcChain.xml><?xml version="1.0" encoding="utf-8"?>
<calcChain xmlns="http://schemas.openxmlformats.org/spreadsheetml/2006/main">
  <c r="O19" i="1"/>
  <c r="K23" l="1"/>
  <c r="M25" l="1"/>
  <c r="K25"/>
  <c r="P25"/>
  <c r="O25"/>
  <c r="P23"/>
  <c r="M23"/>
  <c r="Q23" s="1"/>
  <c r="P19"/>
  <c r="M19"/>
  <c r="K19"/>
  <c r="M18"/>
  <c r="Q25" l="1"/>
  <c r="Q19"/>
  <c r="K29"/>
  <c r="K28"/>
  <c r="O29" l="1"/>
  <c r="P29"/>
  <c r="M29"/>
  <c r="Q29" s="1"/>
  <c r="P28"/>
  <c r="O28"/>
  <c r="M28"/>
  <c r="P21"/>
  <c r="O21"/>
  <c r="K21"/>
  <c r="M21"/>
  <c r="P17"/>
  <c r="O17"/>
  <c r="M17"/>
  <c r="K17"/>
  <c r="Q21" l="1"/>
  <c r="Q28"/>
  <c r="Q17"/>
  <c r="J30"/>
  <c r="K18" l="1"/>
  <c r="K13"/>
  <c r="K16"/>
  <c r="M16"/>
  <c r="O16"/>
  <c r="P16"/>
  <c r="Q16" l="1"/>
  <c r="K27"/>
  <c r="K26"/>
  <c r="K24"/>
  <c r="K22"/>
  <c r="K20"/>
  <c r="K15"/>
  <c r="K14"/>
  <c r="K12"/>
  <c r="M27" l="1"/>
  <c r="M20"/>
  <c r="M30" l="1"/>
  <c r="N30"/>
  <c r="L30"/>
  <c r="K30"/>
  <c r="P27" l="1"/>
  <c r="P26"/>
  <c r="P24"/>
  <c r="P22"/>
  <c r="P20"/>
  <c r="P18"/>
  <c r="P15"/>
  <c r="P14"/>
  <c r="P13"/>
  <c r="P12"/>
  <c r="O27"/>
  <c r="Q27" s="1"/>
  <c r="O26"/>
  <c r="Q26" s="1"/>
  <c r="O24"/>
  <c r="Q24" s="1"/>
  <c r="O22"/>
  <c r="Q22" s="1"/>
  <c r="O20"/>
  <c r="Q20" s="1"/>
  <c r="O18"/>
  <c r="Q18" s="1"/>
  <c r="O15"/>
  <c r="Q15" s="1"/>
  <c r="O14"/>
  <c r="Q14" s="1"/>
  <c r="O13"/>
  <c r="Q13" s="1"/>
  <c r="P30" l="1"/>
  <c r="O12"/>
  <c r="O30" l="1"/>
  <c r="Q12"/>
  <c r="Q30" s="1"/>
</calcChain>
</file>

<file path=xl/sharedStrings.xml><?xml version="1.0" encoding="utf-8"?>
<sst xmlns="http://schemas.openxmlformats.org/spreadsheetml/2006/main" count="121" uniqueCount="76">
  <si>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</si>
  <si>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</si>
  <si>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</si>
  <si>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</si>
  <si>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</si>
  <si>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</si>
  <si>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</si>
  <si>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</si>
  <si>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</si>
  <si>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</si>
  <si>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</si>
  <si>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</si>
  <si>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</si>
  <si>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Капреоміцин 1г,  №1,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</si>
  <si>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</si>
  <si>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</si>
  <si>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</si>
  <si>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</si>
  <si>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</si>
  <si>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</si>
  <si>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</si>
  <si>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</si>
  <si>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</si>
  <si>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</si>
  <si>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</si>
  <si>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</si>
  <si>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</si>
  <si>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</si>
  <si>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</si>
  <si>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</si>
  <si>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</si>
  <si>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</si>
  <si>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</si>
  <si>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</si>
  <si>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</si>
  <si>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</si>
  <si>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</si>
  <si>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</si>
  <si>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</si>
  <si>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</si>
  <si>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</si>
  <si>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</si>
  <si>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</si>
  <si>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</si>
  <si>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</si>
  <si>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</si>
  <si>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</si>
  <si>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</si>
  <si>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</si>
  <si>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</si>
  <si>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</si>
  <si>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</si>
  <si>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</si>
  <si>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ЕРС 1502А</t>
  </si>
  <si>
    <t>А 500433</t>
  </si>
  <si>
    <t>BD  56/1-1</t>
  </si>
  <si>
    <t>EIW 604A</t>
  </si>
  <si>
    <t>EIV 602A</t>
  </si>
  <si>
    <t>СВАТІВСЬКЕ РТМО</t>
  </si>
  <si>
    <t>0505213074, Л.В.Булавіна</t>
  </si>
  <si>
    <t>Головний бухгалтер                                                               В.О.Рифа</t>
  </si>
  <si>
    <t>Канаміцин 1,0</t>
  </si>
  <si>
    <t>1012 від 26.12.14</t>
  </si>
  <si>
    <t>Л-флокс 0,5 № 50</t>
  </si>
  <si>
    <t>А401336</t>
  </si>
  <si>
    <t>404 від            04.05.2016</t>
  </si>
  <si>
    <t>Левомак 500 мг</t>
  </si>
  <si>
    <t>2012 від          26.12.2014</t>
  </si>
  <si>
    <t>ELB5402А</t>
  </si>
  <si>
    <t>501 від            01.06.2016</t>
  </si>
  <si>
    <t>ERE 3604A</t>
  </si>
  <si>
    <t>Пайзіна 0,5</t>
  </si>
  <si>
    <t>А500426</t>
  </si>
  <si>
    <t>Протех-250 мг №50 ПрАТ "Технолог Україна"</t>
  </si>
  <si>
    <r>
      <rPr>
        <b/>
        <sz val="11"/>
        <rFont val="Times New Roman"/>
        <family val="1"/>
        <charset val="204"/>
      </rPr>
      <t xml:space="preserve">Генеральний директор                                                          І.Л.Плотніков      </t>
    </r>
    <r>
      <rPr>
        <b/>
        <sz val="11"/>
        <color theme="1"/>
        <rFont val="Times New Roman"/>
        <family val="1"/>
        <charset val="204"/>
      </rPr>
      <t xml:space="preserve">                                      </t>
    </r>
  </si>
  <si>
    <r>
      <t>станом на кінець звітної дати</t>
    </r>
    <r>
      <rPr>
        <b/>
        <u/>
        <sz val="12"/>
        <rFont val="Times New Roman"/>
        <family val="1"/>
        <charset val="204"/>
      </rPr>
      <t xml:space="preserve"> 05 грудня 2016  року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</si>
</sst>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4" fontId="4" fillId="0" borderId="1" xfId="1" applyNumberFormat="1" applyFont="1" applyFill="1" applyBorder="1" applyAlignment="1" applyProtection="1">
      <alignment wrapText="1"/>
    </xf>
    <xf numFmtId="17" fontId="4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4" fillId="0" borderId="1" xfId="1" applyNumberFormat="1" applyFont="1" applyFill="1" applyBorder="1" applyAlignment="1" applyProtection="1">
      <alignment horizontal="center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2"/>
  <sheetViews>
    <sheetView tabSelected="1" view="pageBreakPreview" topLeftCell="A19" zoomScaleSheetLayoutView="100" workbookViewId="0">
      <selection activeCell="R22" sqref="R22"/>
    </sheetView>
  </sheetViews>
  <sheetFormatPr defaultRowHeight="15"/>
  <cols>
    <col min="1" max="1" width="8.28515625" customWidth="1"/>
    <col min="2" max="2" width="17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3" t="s">
        <v>32</v>
      </c>
      <c r="P1" s="33"/>
      <c r="Q1" s="2"/>
    </row>
    <row r="2" spans="2:17" s="1" customFormat="1">
      <c r="O2" s="34" t="s">
        <v>29</v>
      </c>
      <c r="P2" s="34"/>
      <c r="Q2" s="34"/>
    </row>
    <row r="3" spans="2:17" s="1" customFormat="1">
      <c r="O3" s="35" t="s">
        <v>30</v>
      </c>
      <c r="P3" s="35"/>
      <c r="Q3" s="35"/>
    </row>
    <row r="4" spans="2:17">
      <c r="O4" s="11" t="s">
        <v>31</v>
      </c>
      <c r="P4" s="11"/>
      <c r="Q4" s="11"/>
    </row>
    <row r="5" spans="2:17" ht="15.75">
      <c r="B5" s="2"/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2"/>
    </row>
    <row r="6" spans="2:17" ht="15.75">
      <c r="B6" s="2"/>
      <c r="C6" s="36" t="s">
        <v>51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2"/>
    </row>
    <row r="7" spans="2:17" ht="15.75">
      <c r="B7" s="2"/>
      <c r="C7" s="37" t="s">
        <v>75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8"/>
    </row>
    <row r="8" spans="2:17" s="1" customFormat="1" ht="15.75">
      <c r="B8" s="2"/>
      <c r="C8" s="13"/>
      <c r="D8" s="13"/>
      <c r="E8" s="13"/>
      <c r="F8" s="13"/>
      <c r="G8" s="39" t="s">
        <v>58</v>
      </c>
      <c r="H8" s="40"/>
      <c r="I8" s="40"/>
      <c r="J8" s="40"/>
      <c r="K8" s="40"/>
      <c r="L8" s="13"/>
      <c r="M8" s="13"/>
      <c r="N8" s="13"/>
      <c r="O8" s="13"/>
      <c r="P8" s="13"/>
      <c r="Q8" s="8"/>
    </row>
    <row r="9" spans="2:17">
      <c r="B9" s="2"/>
      <c r="C9" s="2"/>
      <c r="D9" s="38" t="s">
        <v>25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"/>
      <c r="Q9" s="8" t="s">
        <v>49</v>
      </c>
    </row>
    <row r="10" spans="2:17" ht="51.75" customHeight="1">
      <c r="B10" s="24" t="s">
        <v>0</v>
      </c>
      <c r="C10" s="24" t="s">
        <v>1</v>
      </c>
      <c r="D10" s="27" t="s">
        <v>2</v>
      </c>
      <c r="E10" s="28" t="s">
        <v>34</v>
      </c>
      <c r="F10" s="28" t="s">
        <v>35</v>
      </c>
      <c r="G10" s="27" t="s">
        <v>3</v>
      </c>
      <c r="H10" s="28" t="s">
        <v>26</v>
      </c>
      <c r="I10" s="28" t="s">
        <v>27</v>
      </c>
      <c r="J10" s="27" t="s">
        <v>40</v>
      </c>
      <c r="K10" s="27"/>
      <c r="L10" s="30" t="s">
        <v>41</v>
      </c>
      <c r="M10" s="31"/>
      <c r="N10" s="27" t="s">
        <v>42</v>
      </c>
      <c r="O10" s="27"/>
      <c r="P10" s="27" t="s">
        <v>43</v>
      </c>
      <c r="Q10" s="27"/>
    </row>
    <row r="11" spans="2:17">
      <c r="B11" s="24"/>
      <c r="C11" s="24"/>
      <c r="D11" s="27"/>
      <c r="E11" s="29"/>
      <c r="F11" s="29"/>
      <c r="G11" s="27"/>
      <c r="H11" s="29"/>
      <c r="I11" s="29"/>
      <c r="J11" s="4" t="s">
        <v>4</v>
      </c>
      <c r="K11" s="4" t="s">
        <v>5</v>
      </c>
      <c r="L11" s="4" t="s">
        <v>4</v>
      </c>
      <c r="M11" s="4" t="s">
        <v>5</v>
      </c>
      <c r="N11" s="4" t="s">
        <v>4</v>
      </c>
      <c r="O11" s="4" t="s">
        <v>5</v>
      </c>
      <c r="P11" s="4" t="s">
        <v>4</v>
      </c>
      <c r="Q11" s="4" t="s">
        <v>5</v>
      </c>
    </row>
    <row r="12" spans="2:17" ht="54.75" customHeight="1">
      <c r="B12" s="16" t="s">
        <v>7</v>
      </c>
      <c r="C12" s="17">
        <v>2301400</v>
      </c>
      <c r="D12" s="18" t="s">
        <v>8</v>
      </c>
      <c r="E12" s="18" t="s">
        <v>45</v>
      </c>
      <c r="F12" s="18" t="s">
        <v>36</v>
      </c>
      <c r="G12" s="22" t="s">
        <v>57</v>
      </c>
      <c r="H12" s="19">
        <v>43881</v>
      </c>
      <c r="I12" s="18">
        <v>0.25390000000000001</v>
      </c>
      <c r="J12" s="5">
        <v>3000</v>
      </c>
      <c r="K12" s="6">
        <f t="shared" ref="K12:K19" si="0">I12*J12</f>
        <v>761.7</v>
      </c>
      <c r="L12" s="6"/>
      <c r="M12" s="6"/>
      <c r="N12" s="6"/>
      <c r="O12" s="6">
        <f t="shared" ref="O12:O29" si="1">I12*N12</f>
        <v>0</v>
      </c>
      <c r="P12" s="5">
        <f t="shared" ref="P12:P29" si="2">J12+L12-N12</f>
        <v>3000</v>
      </c>
      <c r="Q12" s="6">
        <f t="shared" ref="Q12:Q29" si="3">K12+M12-O12</f>
        <v>761.7</v>
      </c>
    </row>
    <row r="13" spans="2:17" ht="26.25">
      <c r="B13" s="16" t="s">
        <v>6</v>
      </c>
      <c r="C13" s="17">
        <v>2301400</v>
      </c>
      <c r="D13" s="18" t="s">
        <v>9</v>
      </c>
      <c r="E13" s="18" t="s">
        <v>44</v>
      </c>
      <c r="F13" s="18" t="s">
        <v>36</v>
      </c>
      <c r="G13" s="22" t="s">
        <v>10</v>
      </c>
      <c r="H13" s="18"/>
      <c r="I13" s="18">
        <v>5.3499999999999999E-2</v>
      </c>
      <c r="J13" s="5">
        <v>200</v>
      </c>
      <c r="K13" s="6">
        <f t="shared" si="0"/>
        <v>10.7</v>
      </c>
      <c r="L13" s="6"/>
      <c r="M13" s="6"/>
      <c r="N13" s="5">
        <v>60</v>
      </c>
      <c r="O13" s="6">
        <f t="shared" si="1"/>
        <v>3.21</v>
      </c>
      <c r="P13" s="5">
        <f t="shared" si="2"/>
        <v>140</v>
      </c>
      <c r="Q13" s="6">
        <f t="shared" si="3"/>
        <v>7.4899999999999993</v>
      </c>
    </row>
    <row r="14" spans="2:17" ht="51.75">
      <c r="B14" s="16" t="s">
        <v>7</v>
      </c>
      <c r="C14" s="17">
        <v>2301400</v>
      </c>
      <c r="D14" s="18" t="s">
        <v>11</v>
      </c>
      <c r="E14" s="18" t="s">
        <v>45</v>
      </c>
      <c r="F14" s="18" t="s">
        <v>36</v>
      </c>
      <c r="G14" s="22" t="s">
        <v>56</v>
      </c>
      <c r="H14" s="19">
        <v>43890</v>
      </c>
      <c r="I14" s="18">
        <v>0.41980000000000001</v>
      </c>
      <c r="J14" s="5">
        <v>3790</v>
      </c>
      <c r="K14" s="6">
        <f t="shared" si="0"/>
        <v>1591.0419999999999</v>
      </c>
      <c r="L14" s="6"/>
      <c r="M14" s="6"/>
      <c r="N14" s="5">
        <v>220</v>
      </c>
      <c r="O14" s="6">
        <f t="shared" si="1"/>
        <v>92.355999999999995</v>
      </c>
      <c r="P14" s="5">
        <f t="shared" si="2"/>
        <v>3570</v>
      </c>
      <c r="Q14" s="6">
        <f t="shared" si="3"/>
        <v>1498.6859999999999</v>
      </c>
    </row>
    <row r="15" spans="2:17" ht="39">
      <c r="B15" s="16" t="s">
        <v>7</v>
      </c>
      <c r="C15" s="17">
        <v>2301400</v>
      </c>
      <c r="D15" s="18" t="s">
        <v>12</v>
      </c>
      <c r="E15" s="18" t="s">
        <v>47</v>
      </c>
      <c r="F15" s="18" t="s">
        <v>37</v>
      </c>
      <c r="G15" s="22" t="s">
        <v>55</v>
      </c>
      <c r="H15" s="19">
        <v>43160</v>
      </c>
      <c r="I15" s="18">
        <v>85.91</v>
      </c>
      <c r="J15" s="5">
        <v>16</v>
      </c>
      <c r="K15" s="6">
        <f t="shared" si="0"/>
        <v>1374.56</v>
      </c>
      <c r="L15" s="6"/>
      <c r="M15" s="6"/>
      <c r="N15" s="5">
        <v>4</v>
      </c>
      <c r="O15" s="6">
        <f t="shared" si="1"/>
        <v>343.64</v>
      </c>
      <c r="P15" s="5">
        <f t="shared" si="2"/>
        <v>12</v>
      </c>
      <c r="Q15" s="6">
        <f t="shared" si="3"/>
        <v>1030.92</v>
      </c>
    </row>
    <row r="16" spans="2:17" s="1" customFormat="1" ht="19.5" customHeight="1">
      <c r="B16" s="16" t="s">
        <v>6</v>
      </c>
      <c r="C16" s="17">
        <v>2301400</v>
      </c>
      <c r="D16" s="18" t="s">
        <v>61</v>
      </c>
      <c r="E16" s="18" t="s">
        <v>62</v>
      </c>
      <c r="F16" s="18" t="s">
        <v>37</v>
      </c>
      <c r="G16" s="22">
        <v>102868</v>
      </c>
      <c r="H16" s="19">
        <v>43160</v>
      </c>
      <c r="I16" s="18">
        <v>7.86</v>
      </c>
      <c r="J16" s="5">
        <v>0</v>
      </c>
      <c r="K16" s="6">
        <f t="shared" si="0"/>
        <v>0</v>
      </c>
      <c r="L16" s="5"/>
      <c r="M16" s="6">
        <f t="shared" ref="M16:M21" si="4">I16*L16</f>
        <v>0</v>
      </c>
      <c r="N16" s="5"/>
      <c r="O16" s="6">
        <f t="shared" si="1"/>
        <v>0</v>
      </c>
      <c r="P16" s="5">
        <f t="shared" si="2"/>
        <v>0</v>
      </c>
      <c r="Q16" s="6">
        <f t="shared" si="3"/>
        <v>0</v>
      </c>
    </row>
    <row r="17" spans="2:17" s="1" customFormat="1" ht="26.25" customHeight="1">
      <c r="B17" s="16" t="s">
        <v>7</v>
      </c>
      <c r="C17" s="17">
        <v>2301400</v>
      </c>
      <c r="D17" s="18" t="s">
        <v>13</v>
      </c>
      <c r="E17" s="18" t="s">
        <v>47</v>
      </c>
      <c r="F17" s="18" t="s">
        <v>37</v>
      </c>
      <c r="G17" s="22">
        <v>128909</v>
      </c>
      <c r="H17" s="19">
        <v>43159</v>
      </c>
      <c r="I17" s="18">
        <v>67.17</v>
      </c>
      <c r="J17" s="5">
        <v>272</v>
      </c>
      <c r="K17" s="6">
        <f t="shared" si="0"/>
        <v>18270.240000000002</v>
      </c>
      <c r="L17" s="5"/>
      <c r="M17" s="6">
        <f t="shared" si="4"/>
        <v>0</v>
      </c>
      <c r="N17" s="5">
        <v>60</v>
      </c>
      <c r="O17" s="6">
        <f t="shared" si="1"/>
        <v>4030.2000000000003</v>
      </c>
      <c r="P17" s="5">
        <f t="shared" si="2"/>
        <v>212</v>
      </c>
      <c r="Q17" s="6">
        <f t="shared" si="3"/>
        <v>14240.04</v>
      </c>
    </row>
    <row r="18" spans="2:17" ht="26.25">
      <c r="B18" s="16" t="s">
        <v>6</v>
      </c>
      <c r="C18" s="17">
        <v>2301400</v>
      </c>
      <c r="D18" s="18" t="s">
        <v>14</v>
      </c>
      <c r="E18" s="18" t="s">
        <v>50</v>
      </c>
      <c r="F18" s="18" t="s">
        <v>36</v>
      </c>
      <c r="G18" s="22" t="s">
        <v>54</v>
      </c>
      <c r="H18" s="19">
        <v>43799</v>
      </c>
      <c r="I18" s="18">
        <v>0.45900000000000002</v>
      </c>
      <c r="J18" s="5">
        <v>2140</v>
      </c>
      <c r="K18" s="6">
        <f t="shared" si="0"/>
        <v>982.26</v>
      </c>
      <c r="L18" s="6"/>
      <c r="M18" s="6">
        <f t="shared" si="4"/>
        <v>0</v>
      </c>
      <c r="N18" s="5">
        <v>210</v>
      </c>
      <c r="O18" s="6">
        <f t="shared" si="1"/>
        <v>96.39</v>
      </c>
      <c r="P18" s="5">
        <f t="shared" si="2"/>
        <v>1930</v>
      </c>
      <c r="Q18" s="6">
        <f t="shared" si="3"/>
        <v>885.87</v>
      </c>
    </row>
    <row r="19" spans="2:17" s="1" customFormat="1" ht="26.25">
      <c r="B19" s="16" t="s">
        <v>6</v>
      </c>
      <c r="C19" s="17">
        <v>2301400</v>
      </c>
      <c r="D19" s="18" t="s">
        <v>66</v>
      </c>
      <c r="E19" s="18" t="s">
        <v>67</v>
      </c>
      <c r="F19" s="18" t="s">
        <v>36</v>
      </c>
      <c r="G19" s="22" t="s">
        <v>68</v>
      </c>
      <c r="H19" s="19">
        <v>42735</v>
      </c>
      <c r="I19" s="18">
        <v>1.4673</v>
      </c>
      <c r="J19" s="5">
        <v>1018</v>
      </c>
      <c r="K19" s="6">
        <f t="shared" si="0"/>
        <v>1493.7114000000001</v>
      </c>
      <c r="L19" s="6"/>
      <c r="M19" s="6">
        <f t="shared" si="4"/>
        <v>0</v>
      </c>
      <c r="N19" s="5">
        <v>32</v>
      </c>
      <c r="O19" s="6">
        <f t="shared" si="1"/>
        <v>46.953600000000002</v>
      </c>
      <c r="P19" s="5">
        <f t="shared" si="2"/>
        <v>986</v>
      </c>
      <c r="Q19" s="6">
        <f t="shared" si="3"/>
        <v>1446.7578000000001</v>
      </c>
    </row>
    <row r="20" spans="2:17" ht="39">
      <c r="B20" s="16" t="s">
        <v>6</v>
      </c>
      <c r="C20" s="17">
        <v>2301400</v>
      </c>
      <c r="D20" s="18" t="s">
        <v>15</v>
      </c>
      <c r="E20" s="18" t="s">
        <v>46</v>
      </c>
      <c r="F20" s="18" t="s">
        <v>36</v>
      </c>
      <c r="G20" s="22" t="s">
        <v>16</v>
      </c>
      <c r="H20" s="19">
        <v>42705</v>
      </c>
      <c r="I20" s="18">
        <v>0.8972</v>
      </c>
      <c r="J20" s="5">
        <v>3327</v>
      </c>
      <c r="K20" s="6">
        <f t="shared" ref="K20:K29" si="5">I20*J20</f>
        <v>2984.9843999999998</v>
      </c>
      <c r="L20" s="5"/>
      <c r="M20" s="6">
        <f t="shared" si="4"/>
        <v>0</v>
      </c>
      <c r="N20" s="5">
        <v>3327</v>
      </c>
      <c r="O20" s="6">
        <f t="shared" si="1"/>
        <v>2984.9843999999998</v>
      </c>
      <c r="P20" s="5">
        <f t="shared" si="2"/>
        <v>0</v>
      </c>
      <c r="Q20" s="6">
        <f t="shared" si="3"/>
        <v>0</v>
      </c>
    </row>
    <row r="21" spans="2:17" s="1" customFormat="1" ht="26.25">
      <c r="B21" s="16" t="s">
        <v>6</v>
      </c>
      <c r="C21" s="17">
        <v>2301400</v>
      </c>
      <c r="D21" s="18" t="s">
        <v>63</v>
      </c>
      <c r="E21" s="18" t="s">
        <v>62</v>
      </c>
      <c r="F21" s="18" t="s">
        <v>36</v>
      </c>
      <c r="G21" s="22" t="s">
        <v>64</v>
      </c>
      <c r="H21" s="19">
        <v>42794</v>
      </c>
      <c r="I21" s="18">
        <v>1.4673</v>
      </c>
      <c r="J21" s="5">
        <v>5350</v>
      </c>
      <c r="K21" s="6">
        <f t="shared" si="5"/>
        <v>7850.0550000000003</v>
      </c>
      <c r="L21" s="5"/>
      <c r="M21" s="6">
        <f t="shared" si="4"/>
        <v>0</v>
      </c>
      <c r="N21" s="5">
        <v>100</v>
      </c>
      <c r="O21" s="6">
        <f t="shared" si="1"/>
        <v>146.73000000000002</v>
      </c>
      <c r="P21" s="5">
        <f t="shared" si="2"/>
        <v>5250</v>
      </c>
      <c r="Q21" s="6">
        <f t="shared" si="3"/>
        <v>7703.3250000000007</v>
      </c>
    </row>
    <row r="22" spans="2:17" ht="39">
      <c r="B22" s="16" t="s">
        <v>7</v>
      </c>
      <c r="C22" s="17">
        <v>2301400</v>
      </c>
      <c r="D22" s="18" t="s">
        <v>17</v>
      </c>
      <c r="E22" s="18" t="s">
        <v>48</v>
      </c>
      <c r="F22" s="18" t="s">
        <v>38</v>
      </c>
      <c r="G22" s="22" t="s">
        <v>52</v>
      </c>
      <c r="H22" s="19">
        <v>43524</v>
      </c>
      <c r="I22" s="18">
        <v>0.83360000000000001</v>
      </c>
      <c r="J22" s="5">
        <v>1705</v>
      </c>
      <c r="K22" s="6">
        <f t="shared" si="5"/>
        <v>1421.288</v>
      </c>
      <c r="L22" s="6"/>
      <c r="M22" s="6"/>
      <c r="N22" s="5">
        <v>660</v>
      </c>
      <c r="O22" s="6">
        <f t="shared" si="1"/>
        <v>550.17600000000004</v>
      </c>
      <c r="P22" s="5">
        <f t="shared" si="2"/>
        <v>1045</v>
      </c>
      <c r="Q22" s="6">
        <f t="shared" si="3"/>
        <v>871.11199999999997</v>
      </c>
    </row>
    <row r="23" spans="2:17" s="1" customFormat="1" ht="39">
      <c r="B23" s="16" t="s">
        <v>7</v>
      </c>
      <c r="C23" s="17">
        <v>2301400</v>
      </c>
      <c r="D23" s="18" t="s">
        <v>17</v>
      </c>
      <c r="E23" s="18" t="s">
        <v>69</v>
      </c>
      <c r="F23" s="18" t="s">
        <v>36</v>
      </c>
      <c r="G23" s="22" t="s">
        <v>70</v>
      </c>
      <c r="H23" s="19">
        <v>43524</v>
      </c>
      <c r="I23" s="18">
        <v>0.83360000000000001</v>
      </c>
      <c r="J23" s="5">
        <v>2000</v>
      </c>
      <c r="K23" s="6">
        <f t="shared" si="5"/>
        <v>1667.2</v>
      </c>
      <c r="L23" s="6"/>
      <c r="M23" s="6">
        <f>I23*L23</f>
        <v>0</v>
      </c>
      <c r="N23" s="5"/>
      <c r="O23" s="6"/>
      <c r="P23" s="5">
        <f t="shared" si="2"/>
        <v>2000</v>
      </c>
      <c r="Q23" s="6">
        <f t="shared" si="3"/>
        <v>1667.2</v>
      </c>
    </row>
    <row r="24" spans="2:17" ht="39">
      <c r="B24" s="16" t="s">
        <v>6</v>
      </c>
      <c r="C24" s="17">
        <v>2301400</v>
      </c>
      <c r="D24" s="18" t="s">
        <v>18</v>
      </c>
      <c r="E24" s="18" t="s">
        <v>46</v>
      </c>
      <c r="F24" s="18" t="s">
        <v>39</v>
      </c>
      <c r="G24" s="22" t="s">
        <v>19</v>
      </c>
      <c r="H24" s="20">
        <v>43040</v>
      </c>
      <c r="I24" s="18">
        <v>2.93</v>
      </c>
      <c r="J24" s="5">
        <v>1300</v>
      </c>
      <c r="K24" s="6">
        <f t="shared" si="5"/>
        <v>3809</v>
      </c>
      <c r="L24" s="6"/>
      <c r="M24" s="6"/>
      <c r="N24" s="5"/>
      <c r="O24" s="6">
        <f t="shared" si="1"/>
        <v>0</v>
      </c>
      <c r="P24" s="5">
        <f t="shared" si="2"/>
        <v>1300</v>
      </c>
      <c r="Q24" s="6">
        <f t="shared" si="3"/>
        <v>3809</v>
      </c>
    </row>
    <row r="25" spans="2:17" s="1" customFormat="1" ht="26.25">
      <c r="B25" s="16" t="s">
        <v>6</v>
      </c>
      <c r="C25" s="17">
        <v>2301400</v>
      </c>
      <c r="D25" s="18" t="s">
        <v>71</v>
      </c>
      <c r="E25" s="18" t="s">
        <v>50</v>
      </c>
      <c r="F25" s="18" t="s">
        <v>36</v>
      </c>
      <c r="G25" s="22" t="s">
        <v>72</v>
      </c>
      <c r="H25" s="20">
        <v>43830</v>
      </c>
      <c r="I25" s="18">
        <v>0.39800000000000002</v>
      </c>
      <c r="J25" s="5">
        <v>3600</v>
      </c>
      <c r="K25" s="6">
        <f t="shared" si="5"/>
        <v>1432.8000000000002</v>
      </c>
      <c r="L25" s="6"/>
      <c r="M25" s="6">
        <f>I25*L25</f>
        <v>0</v>
      </c>
      <c r="N25" s="5">
        <v>600</v>
      </c>
      <c r="O25" s="6">
        <f t="shared" si="1"/>
        <v>238.8</v>
      </c>
      <c r="P25" s="5">
        <f t="shared" si="2"/>
        <v>3000</v>
      </c>
      <c r="Q25" s="6">
        <f t="shared" si="3"/>
        <v>1194.0000000000002</v>
      </c>
    </row>
    <row r="26" spans="2:17" ht="39">
      <c r="B26" s="16" t="s">
        <v>6</v>
      </c>
      <c r="C26" s="17">
        <v>2301400</v>
      </c>
      <c r="D26" s="18" t="s">
        <v>20</v>
      </c>
      <c r="E26" s="18" t="s">
        <v>46</v>
      </c>
      <c r="F26" s="18" t="s">
        <v>39</v>
      </c>
      <c r="G26" s="22" t="s">
        <v>21</v>
      </c>
      <c r="H26" s="19">
        <v>43040</v>
      </c>
      <c r="I26" s="18">
        <v>3.27</v>
      </c>
      <c r="J26" s="5">
        <v>662</v>
      </c>
      <c r="K26" s="6">
        <f t="shared" si="5"/>
        <v>2164.7400000000002</v>
      </c>
      <c r="L26" s="6"/>
      <c r="M26" s="6"/>
      <c r="N26" s="5"/>
      <c r="O26" s="6">
        <f t="shared" si="1"/>
        <v>0</v>
      </c>
      <c r="P26" s="5">
        <f t="shared" si="2"/>
        <v>662</v>
      </c>
      <c r="Q26" s="6">
        <f t="shared" si="3"/>
        <v>2164.7400000000002</v>
      </c>
    </row>
    <row r="27" spans="2:17" ht="39" customHeight="1">
      <c r="B27" s="16" t="s">
        <v>6</v>
      </c>
      <c r="C27" s="17">
        <v>2301400</v>
      </c>
      <c r="D27" s="18" t="s">
        <v>22</v>
      </c>
      <c r="E27" s="18" t="s">
        <v>50</v>
      </c>
      <c r="F27" s="18" t="s">
        <v>36</v>
      </c>
      <c r="G27" s="22" t="s">
        <v>53</v>
      </c>
      <c r="H27" s="19">
        <v>43070</v>
      </c>
      <c r="I27" s="18">
        <v>1.9259999999999999</v>
      </c>
      <c r="J27" s="5">
        <v>39</v>
      </c>
      <c r="K27" s="6">
        <f t="shared" si="5"/>
        <v>75.114000000000004</v>
      </c>
      <c r="L27" s="6"/>
      <c r="M27" s="6">
        <f>I27*L27</f>
        <v>0</v>
      </c>
      <c r="N27" s="5">
        <v>39</v>
      </c>
      <c r="O27" s="6">
        <f t="shared" si="1"/>
        <v>75.114000000000004</v>
      </c>
      <c r="P27" s="5">
        <f t="shared" si="2"/>
        <v>0</v>
      </c>
      <c r="Q27" s="6">
        <f t="shared" si="3"/>
        <v>0</v>
      </c>
    </row>
    <row r="28" spans="2:17" s="1" customFormat="1" ht="27" customHeight="1">
      <c r="B28" s="16" t="s">
        <v>7</v>
      </c>
      <c r="C28" s="17">
        <v>2301400</v>
      </c>
      <c r="D28" s="18" t="s">
        <v>73</v>
      </c>
      <c r="E28" s="18" t="s">
        <v>65</v>
      </c>
      <c r="F28" s="18" t="s">
        <v>36</v>
      </c>
      <c r="G28" s="22">
        <v>60416</v>
      </c>
      <c r="H28" s="19">
        <v>43556</v>
      </c>
      <c r="I28" s="18">
        <v>2.5539999999999998</v>
      </c>
      <c r="J28" s="5">
        <v>1330</v>
      </c>
      <c r="K28" s="6">
        <f t="shared" si="5"/>
        <v>3396.8199999999997</v>
      </c>
      <c r="L28" s="5"/>
      <c r="M28" s="6">
        <f>I28*L28</f>
        <v>0</v>
      </c>
      <c r="N28" s="5">
        <v>171</v>
      </c>
      <c r="O28" s="6">
        <f t="shared" si="1"/>
        <v>436.73399999999998</v>
      </c>
      <c r="P28" s="5">
        <f t="shared" si="2"/>
        <v>1159</v>
      </c>
      <c r="Q28" s="6">
        <f t="shared" si="3"/>
        <v>2960.0859999999998</v>
      </c>
    </row>
    <row r="29" spans="2:17" s="1" customFormat="1" ht="30" customHeight="1">
      <c r="B29" s="16" t="s">
        <v>6</v>
      </c>
      <c r="C29" s="17">
        <v>2301400</v>
      </c>
      <c r="D29" s="18" t="s">
        <v>23</v>
      </c>
      <c r="E29" s="18" t="s">
        <v>50</v>
      </c>
      <c r="F29" s="18" t="s">
        <v>38</v>
      </c>
      <c r="G29" s="22">
        <v>500266</v>
      </c>
      <c r="H29" s="19">
        <v>42735</v>
      </c>
      <c r="I29" s="18">
        <v>8.06</v>
      </c>
      <c r="J29" s="5">
        <v>1000</v>
      </c>
      <c r="K29" s="6">
        <f t="shared" si="5"/>
        <v>8060.0000000000009</v>
      </c>
      <c r="L29" s="5"/>
      <c r="M29" s="6">
        <f>I29*L29</f>
        <v>0</v>
      </c>
      <c r="N29" s="5">
        <v>600</v>
      </c>
      <c r="O29" s="6">
        <f t="shared" si="1"/>
        <v>4836</v>
      </c>
      <c r="P29" s="5">
        <f t="shared" si="2"/>
        <v>400</v>
      </c>
      <c r="Q29" s="6">
        <f t="shared" si="3"/>
        <v>3224.0000000000009</v>
      </c>
    </row>
    <row r="30" spans="2:17">
      <c r="B30" s="7"/>
      <c r="C30" s="7"/>
      <c r="D30" s="25" t="s">
        <v>24</v>
      </c>
      <c r="E30" s="26"/>
      <c r="F30" s="26"/>
      <c r="G30" s="26"/>
      <c r="H30" s="9"/>
      <c r="I30" s="9"/>
      <c r="J30" s="14">
        <f t="shared" ref="J30:Q30" si="6">SUM(J12:J29)</f>
        <v>30749</v>
      </c>
      <c r="K30" s="15">
        <f t="shared" si="6"/>
        <v>57346.214800000002</v>
      </c>
      <c r="L30" s="14">
        <f t="shared" si="6"/>
        <v>0</v>
      </c>
      <c r="M30" s="15">
        <f t="shared" si="6"/>
        <v>0</v>
      </c>
      <c r="N30" s="14">
        <f t="shared" si="6"/>
        <v>6083</v>
      </c>
      <c r="O30" s="15">
        <f t="shared" si="6"/>
        <v>13881.287999999999</v>
      </c>
      <c r="P30" s="14">
        <f t="shared" si="6"/>
        <v>24666</v>
      </c>
      <c r="Q30" s="15">
        <f t="shared" si="6"/>
        <v>43464.926800000001</v>
      </c>
    </row>
    <row r="31" spans="2:17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7">
      <c r="B32" s="23"/>
      <c r="C32" s="23"/>
      <c r="D32" s="23"/>
      <c r="E32" s="23"/>
      <c r="F32" s="23"/>
      <c r="G32" s="23"/>
      <c r="H32" s="23"/>
      <c r="I32" s="23"/>
      <c r="J32" s="23"/>
      <c r="K32" s="2"/>
      <c r="L32" s="2"/>
      <c r="M32" s="2"/>
      <c r="N32" s="2"/>
      <c r="O32" s="2"/>
      <c r="P32" s="2"/>
      <c r="Q32" s="2"/>
    </row>
    <row r="33" spans="2:17">
      <c r="B33" s="23"/>
      <c r="C33" s="23"/>
      <c r="D33" s="23"/>
      <c r="E33" s="23"/>
      <c r="F33" s="23"/>
      <c r="G33" s="32"/>
      <c r="H33" s="8"/>
      <c r="I33" s="8"/>
      <c r="J33" s="8"/>
      <c r="K33" s="2"/>
      <c r="L33" s="2"/>
      <c r="M33" s="2"/>
      <c r="N33" s="2"/>
      <c r="O33" s="2"/>
      <c r="P33" s="2"/>
      <c r="Q33" s="2"/>
    </row>
    <row r="34" spans="2:17" s="1" customFormat="1">
      <c r="B34" s="10"/>
      <c r="C34" s="10"/>
      <c r="D34" s="10"/>
      <c r="E34" s="10"/>
      <c r="F34" s="10"/>
      <c r="G34" s="8"/>
      <c r="H34" s="8"/>
      <c r="I34" s="8"/>
      <c r="J34" s="8"/>
      <c r="K34" s="2"/>
      <c r="L34" s="2"/>
      <c r="M34" s="2"/>
      <c r="N34" s="2"/>
      <c r="O34" s="2"/>
      <c r="P34" s="2"/>
      <c r="Q34" s="2"/>
    </row>
    <row r="35" spans="2:17" s="1" customFormat="1" ht="19.5" customHeight="1">
      <c r="B35" s="23" t="s">
        <v>74</v>
      </c>
      <c r="C35" s="23"/>
      <c r="D35" s="23"/>
      <c r="E35" s="23"/>
      <c r="F35" s="23"/>
      <c r="G35" s="23"/>
      <c r="H35" s="23"/>
      <c r="I35" s="23"/>
      <c r="J35" s="23"/>
      <c r="K35" s="2"/>
      <c r="L35" s="2"/>
      <c r="M35" s="2"/>
      <c r="N35" s="2"/>
      <c r="O35" s="2"/>
      <c r="P35" s="2"/>
      <c r="Q35" s="2"/>
    </row>
    <row r="36" spans="2:17" s="1" customFormat="1" ht="19.5" customHeight="1">
      <c r="B36" s="12"/>
      <c r="C36" s="12"/>
      <c r="D36" s="12"/>
      <c r="E36" s="12"/>
      <c r="F36" s="12"/>
      <c r="G36" s="12"/>
      <c r="H36" s="12"/>
      <c r="I36" s="12"/>
      <c r="J36" s="12"/>
      <c r="K36" s="2"/>
      <c r="L36" s="2"/>
      <c r="M36" s="2"/>
      <c r="N36" s="2"/>
      <c r="O36" s="2"/>
      <c r="P36" s="2"/>
      <c r="Q36" s="2"/>
    </row>
    <row r="37" spans="2:17" s="1" customFormat="1" ht="19.5" customHeight="1">
      <c r="B37" s="23" t="s">
        <v>60</v>
      </c>
      <c r="C37" s="23"/>
      <c r="D37" s="23"/>
      <c r="E37" s="23"/>
      <c r="F37" s="23"/>
      <c r="G37" s="32"/>
      <c r="H37" s="12"/>
      <c r="I37" s="12"/>
      <c r="J37" s="12"/>
      <c r="K37" s="2"/>
      <c r="L37" s="2"/>
      <c r="M37" s="2"/>
      <c r="N37" s="2"/>
      <c r="O37" s="2"/>
      <c r="P37" s="2"/>
      <c r="Q37" s="2"/>
    </row>
    <row r="38" spans="2:17" s="1" customFormat="1" ht="19.5" customHeight="1">
      <c r="B38" s="21"/>
      <c r="C38" s="21"/>
      <c r="D38" s="21"/>
      <c r="E38" s="21"/>
      <c r="F38" s="21"/>
      <c r="G38" s="8"/>
      <c r="H38" s="12"/>
      <c r="I38" s="12"/>
      <c r="J38" s="12"/>
      <c r="K38" s="2"/>
      <c r="L38" s="2"/>
      <c r="M38" s="2"/>
      <c r="N38" s="2"/>
      <c r="O38" s="2"/>
      <c r="P38" s="2"/>
      <c r="Q38" s="2"/>
    </row>
    <row r="39" spans="2:17" s="1" customFormat="1" ht="19.5" customHeight="1">
      <c r="B39" s="21" t="s">
        <v>28</v>
      </c>
      <c r="C39" s="21"/>
      <c r="D39" s="21" t="s">
        <v>59</v>
      </c>
      <c r="E39" s="21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</row>
    <row r="40" spans="2:17" ht="21" customHeigh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2:17" s="1" customFormat="1" ht="21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 s="1" customFormat="1" ht="88.5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</sheetData>
  <mergeCells count="25">
    <mergeCell ref="B37:G37"/>
    <mergeCell ref="B35:J35"/>
    <mergeCell ref="O1:P1"/>
    <mergeCell ref="O2:Q2"/>
    <mergeCell ref="O3:Q3"/>
    <mergeCell ref="P10:Q10"/>
    <mergeCell ref="C6:P6"/>
    <mergeCell ref="C7:P7"/>
    <mergeCell ref="C5:P5"/>
    <mergeCell ref="J10:K10"/>
    <mergeCell ref="D9:O9"/>
    <mergeCell ref="C10:C11"/>
    <mergeCell ref="D10:D11"/>
    <mergeCell ref="G10:G11"/>
    <mergeCell ref="G8:K8"/>
    <mergeCell ref="B33:G33"/>
    <mergeCell ref="B32:J32"/>
    <mergeCell ref="B10:B11"/>
    <mergeCell ref="D30:G30"/>
    <mergeCell ref="N10:O10"/>
    <mergeCell ref="H10:H11"/>
    <mergeCell ref="L10:M10"/>
    <mergeCell ref="I10:I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2016-12-07T11:30:23Z</cp:lastPrinted>
  <dcterms:created xsi:type="dcterms:W3CDTF">2016-08-30T13:02:10Z</dcterms:created>
  <dcterms:modified xsi:type="dcterms:W3CDTF">2016-12-07T11:30:50Z</dcterms:modified>
</cp:coreProperties>
</file>